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SD 750 Gb Dados/estevan/Desktop/Escantevo/material de apoio/gestão de banca/"/>
    </mc:Choice>
  </mc:AlternateContent>
  <xr:revisionPtr revIDLastSave="0" documentId="13_ncr:1_{D792C5E0-53B6-EE4D-848A-5FAEBDC07AD7}" xr6:coauthVersionLast="45" xr6:coauthVersionMax="45" xr10:uidLastSave="{00000000-0000-0000-0000-000000000000}"/>
  <bookViews>
    <workbookView xWindow="16920" yWindow="460" windowWidth="34080" windowHeight="21040" xr2:uid="{E5FAEFF6-53D4-9F47-A8B9-5092C4386B39}"/>
  </bookViews>
  <sheets>
    <sheet name="escantevo.com.br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4" l="1"/>
  <c r="C8" i="4" l="1"/>
  <c r="D10" i="4"/>
  <c r="C10" i="4" s="1"/>
  <c r="D11" i="4"/>
  <c r="C11" i="4" s="1"/>
  <c r="D15" i="4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23" i="4"/>
  <c r="E23" i="4" s="1"/>
  <c r="D24" i="4"/>
  <c r="E24" i="4" s="1"/>
  <c r="D25" i="4"/>
  <c r="E25" i="4" s="1"/>
  <c r="D26" i="4"/>
  <c r="E26" i="4" s="1"/>
  <c r="D27" i="4"/>
  <c r="E27" i="4" s="1"/>
  <c r="D28" i="4"/>
  <c r="E28" i="4" s="1"/>
  <c r="C6" i="4"/>
  <c r="C9" i="4" s="1"/>
  <c r="D14" i="4"/>
  <c r="D29" i="4" l="1"/>
  <c r="E14" i="4"/>
  <c r="E29" i="4" s="1"/>
  <c r="C31" i="4" s="1"/>
  <c r="C32" i="4" l="1"/>
  <c r="C33" i="4"/>
</calcChain>
</file>

<file path=xl/sharedStrings.xml><?xml version="1.0" encoding="utf-8"?>
<sst xmlns="http://schemas.openxmlformats.org/spreadsheetml/2006/main" count="33" uniqueCount="32">
  <si>
    <t>APOSTA 10</t>
  </si>
  <si>
    <t>APOSTA 01</t>
  </si>
  <si>
    <t>VALOR</t>
  </si>
  <si>
    <t>ODD</t>
  </si>
  <si>
    <t>RETORNO</t>
  </si>
  <si>
    <t>LUCRO</t>
  </si>
  <si>
    <t>APOSTA 02</t>
  </si>
  <si>
    <t>APOSTA 03</t>
  </si>
  <si>
    <t>APOSTA 04</t>
  </si>
  <si>
    <t>APOSTA 05</t>
  </si>
  <si>
    <t>APOSTA 06</t>
  </si>
  <si>
    <t>APOSTA 07</t>
  </si>
  <si>
    <t>APOSTA 08</t>
  </si>
  <si>
    <t>APOSTA 09</t>
  </si>
  <si>
    <t>APOSTA 11</t>
  </si>
  <si>
    <t>APOSTA 12</t>
  </si>
  <si>
    <t>APOSTA 13</t>
  </si>
  <si>
    <t>APOSTA 14</t>
  </si>
  <si>
    <t>APOSTA 15</t>
  </si>
  <si>
    <t>VALOR POR APOSTA</t>
  </si>
  <si>
    <t>BANCA ATUALIZADA</t>
  </si>
  <si>
    <t>STOP LOSS</t>
  </si>
  <si>
    <t>STOP WIN</t>
  </si>
  <si>
    <t>META</t>
  </si>
  <si>
    <t>www.escantevo.com.br</t>
  </si>
  <si>
    <t>BALANÇO DA BANCA</t>
  </si>
  <si>
    <t>ABERTURA DA BANCA NO DIA</t>
  </si>
  <si>
    <t>STAKE DO DIA</t>
  </si>
  <si>
    <t>PORCENTAGEM POR APOSTA</t>
  </si>
  <si>
    <t>QUANTIDADE DE APOSTAS</t>
  </si>
  <si>
    <t>RENDIMENTO DA BANCA NO DIA</t>
  </si>
  <si>
    <t>RENDIMENTO DA BANCA NO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</si>
</sst>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00"/>
    <numFmt numFmtId="166" formatCode="_-[$€-2]\ * #,##0.00_-;\-[$€-2]\ * #,##0.00_-;_-[$€-2]\ * &quot;-&quot;??_-;_-@_-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2"/>
      <color theme="0"/>
      <name val="AriaL"/>
      <family val="2"/>
    </font>
    <font>
      <u/>
      <sz val="12"/>
      <color theme="10"/>
      <name val="Calibri"/>
      <family val="2"/>
      <scheme val="minor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horizontal="left"/>
    </xf>
    <xf numFmtId="10" fontId="3" fillId="0" borderId="1" xfId="2" applyNumberFormat="1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10" fontId="3" fillId="0" borderId="0" xfId="2" applyNumberFormat="1" applyFont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 applyProtection="1">
      <protection locked="0"/>
    </xf>
    <xf numFmtId="44" fontId="3" fillId="0" borderId="0" xfId="0" applyNumberFormat="1" applyFont="1" applyAlignment="1" applyProtection="1">
      <alignment horizontal="center"/>
      <protection locked="0"/>
    </xf>
    <xf numFmtId="10" fontId="3" fillId="0" borderId="0" xfId="2" applyNumberFormat="1" applyFont="1" applyFill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left"/>
      <protection locked="0"/>
    </xf>
    <xf numFmtId="44" fontId="3" fillId="0" borderId="0" xfId="1" applyFont="1" applyBorder="1" applyAlignment="1" applyProtection="1">
      <alignment horizontal="center"/>
      <protection locked="0"/>
    </xf>
    <xf numFmtId="44" fontId="4" fillId="0" borderId="0" xfId="1" applyFont="1" applyAlignment="1" applyProtection="1">
      <alignment horizontal="center"/>
    </xf>
    <xf numFmtId="44" fontId="4" fillId="0" borderId="0" xfId="0" applyNumberFormat="1" applyFont="1" applyAlignment="1" applyProtection="1">
      <alignment horizontal="center"/>
    </xf>
    <xf numFmtId="10" fontId="3" fillId="0" borderId="0" xfId="2" applyNumberFormat="1" applyFont="1" applyAlignment="1" applyProtection="1">
      <alignment horizontal="center"/>
    </xf>
    <xf numFmtId="0" fontId="3" fillId="0" borderId="0" xfId="0" applyFont="1" applyAlignment="1" applyProtection="1">
      <alignment horizontal="left"/>
      <protection locked="0"/>
    </xf>
    <xf numFmtId="9" fontId="3" fillId="0" borderId="0" xfId="2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2" borderId="0" xfId="3" applyFont="1" applyFill="1" applyAlignment="1">
      <alignment horizontal="center" vertical="center"/>
    </xf>
    <xf numFmtId="166" fontId="3" fillId="0" borderId="0" xfId="1" applyNumberFormat="1" applyFont="1" applyAlignment="1" applyProtection="1">
      <alignment horizontal="center"/>
      <protection locked="0"/>
    </xf>
    <xf numFmtId="166" fontId="3" fillId="0" borderId="0" xfId="0" applyNumberFormat="1" applyFont="1" applyAlignment="1">
      <alignment horizontal="center"/>
    </xf>
    <xf numFmtId="166" fontId="3" fillId="0" borderId="0" xfId="0" applyNumberFormat="1" applyFont="1" applyAlignment="1" applyProtection="1">
      <alignment horizontal="center"/>
    </xf>
    <xf numFmtId="166" fontId="3" fillId="0" borderId="1" xfId="1" applyNumberFormat="1" applyFont="1" applyBorder="1" applyAlignment="1" applyProtection="1">
      <alignment horizontal="center"/>
      <protection locked="0"/>
    </xf>
    <xf numFmtId="166" fontId="4" fillId="2" borderId="1" xfId="0" applyNumberFormat="1" applyFont="1" applyFill="1" applyBorder="1" applyAlignment="1" applyProtection="1">
      <alignment horizontal="center"/>
      <protection locked="0"/>
    </xf>
    <xf numFmtId="166" fontId="3" fillId="0" borderId="1" xfId="1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1270000</xdr:colOff>
      <xdr:row>1</xdr:row>
      <xdr:rowOff>181226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E230909-F1D2-EE4E-8503-DB98FCDA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6389076" cy="386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escantevo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BB1A-4C71-5B48-B7B7-0FF278D2D5C9}">
  <dimension ref="A1:H35"/>
  <sheetViews>
    <sheetView tabSelected="1" zoomScale="150" zoomScaleNormal="150" workbookViewId="0">
      <selection activeCell="C4" sqref="C4"/>
    </sheetView>
  </sheetViews>
  <sheetFormatPr baseColWidth="10" defaultColWidth="15.83203125" defaultRowHeight="16" x14ac:dyDescent="0.2"/>
  <cols>
    <col min="1" max="3" width="16.83203125" style="5" customWidth="1"/>
    <col min="4" max="5" width="16.83203125" style="6" customWidth="1"/>
    <col min="6" max="16384" width="15.83203125" style="6"/>
  </cols>
  <sheetData>
    <row r="1" spans="1:8" x14ac:dyDescent="0.2">
      <c r="A1" s="3"/>
      <c r="B1" s="3"/>
      <c r="C1" s="3"/>
      <c r="D1" s="4"/>
      <c r="E1" s="4"/>
      <c r="F1" s="1"/>
    </row>
    <row r="2" spans="1:8" x14ac:dyDescent="0.2">
      <c r="A2" s="3"/>
      <c r="B2" s="3"/>
      <c r="C2" s="3"/>
      <c r="D2" s="4"/>
      <c r="E2" s="4"/>
      <c r="F2" s="1"/>
    </row>
    <row r="3" spans="1:8" x14ac:dyDescent="0.2">
      <c r="H3" s="18"/>
    </row>
    <row r="4" spans="1:8" x14ac:dyDescent="0.2">
      <c r="A4" s="20" t="s">
        <v>25</v>
      </c>
      <c r="B4" s="20"/>
      <c r="C4" s="22">
        <v>100</v>
      </c>
      <c r="D4" s="13"/>
      <c r="E4" s="13"/>
      <c r="H4" s="18"/>
    </row>
    <row r="5" spans="1:8" x14ac:dyDescent="0.2">
      <c r="A5" s="20" t="s">
        <v>26</v>
      </c>
      <c r="B5" s="20"/>
      <c r="C5" s="22">
        <v>100</v>
      </c>
      <c r="D5" s="14"/>
      <c r="E5" s="13"/>
      <c r="H5" s="18"/>
    </row>
    <row r="6" spans="1:8" x14ac:dyDescent="0.2">
      <c r="A6" s="6" t="s">
        <v>27</v>
      </c>
      <c r="B6" s="12">
        <v>0.1</v>
      </c>
      <c r="C6" s="23">
        <f>C5*B6</f>
        <v>10</v>
      </c>
      <c r="D6" s="11"/>
      <c r="H6" s="18"/>
    </row>
    <row r="7" spans="1:8" x14ac:dyDescent="0.2">
      <c r="A7" s="20" t="s">
        <v>29</v>
      </c>
      <c r="B7" s="20"/>
      <c r="C7" s="5">
        <v>10</v>
      </c>
      <c r="D7" s="5"/>
      <c r="H7" s="18"/>
    </row>
    <row r="8" spans="1:8" x14ac:dyDescent="0.2">
      <c r="A8" s="20" t="s">
        <v>28</v>
      </c>
      <c r="B8" s="20"/>
      <c r="C8" s="17">
        <f>B6/C7</f>
        <v>0.01</v>
      </c>
      <c r="D8" s="5"/>
      <c r="H8" s="18"/>
    </row>
    <row r="9" spans="1:8" x14ac:dyDescent="0.2">
      <c r="A9" s="20" t="s">
        <v>19</v>
      </c>
      <c r="B9" s="20"/>
      <c r="C9" s="23">
        <f>C6/C7</f>
        <v>1</v>
      </c>
      <c r="D9" s="11"/>
      <c r="H9" s="18"/>
    </row>
    <row r="10" spans="1:8" x14ac:dyDescent="0.2">
      <c r="A10" s="10" t="s">
        <v>21</v>
      </c>
      <c r="B10" s="7">
        <v>0.05</v>
      </c>
      <c r="C10" s="24">
        <f>C5-D10</f>
        <v>95</v>
      </c>
      <c r="D10" s="15">
        <f>C5*B10</f>
        <v>5</v>
      </c>
      <c r="H10" s="18"/>
    </row>
    <row r="11" spans="1:8" x14ac:dyDescent="0.2">
      <c r="A11" s="6" t="s">
        <v>22</v>
      </c>
      <c r="B11" s="7">
        <v>0.05</v>
      </c>
      <c r="C11" s="24">
        <f>C5+D11</f>
        <v>105</v>
      </c>
      <c r="D11" s="16">
        <f>C5*B11</f>
        <v>5</v>
      </c>
      <c r="H11" s="18"/>
    </row>
    <row r="12" spans="1:8" x14ac:dyDescent="0.2">
      <c r="H12" s="18"/>
    </row>
    <row r="13" spans="1:8" s="5" customFormat="1" x14ac:dyDescent="0.2">
      <c r="B13" s="8" t="s">
        <v>2</v>
      </c>
      <c r="C13" s="8" t="s">
        <v>3</v>
      </c>
      <c r="D13" s="8" t="s">
        <v>4</v>
      </c>
      <c r="E13" s="8" t="s">
        <v>5</v>
      </c>
      <c r="H13" s="18"/>
    </row>
    <row r="14" spans="1:8" x14ac:dyDescent="0.2">
      <c r="A14" s="8" t="s">
        <v>1</v>
      </c>
      <c r="B14" s="25">
        <v>0</v>
      </c>
      <c r="C14" s="9">
        <v>0</v>
      </c>
      <c r="D14" s="27">
        <f>B14*C14</f>
        <v>0</v>
      </c>
      <c r="E14" s="28">
        <f t="shared" ref="E14:E28" si="0">D14-B14</f>
        <v>0</v>
      </c>
      <c r="H14" s="18"/>
    </row>
    <row r="15" spans="1:8" x14ac:dyDescent="0.2">
      <c r="A15" s="8" t="s">
        <v>6</v>
      </c>
      <c r="B15" s="25">
        <v>0</v>
      </c>
      <c r="C15" s="9">
        <v>0</v>
      </c>
      <c r="D15" s="27">
        <f t="shared" ref="D15:D28" si="1">B15*C15</f>
        <v>0</v>
      </c>
      <c r="E15" s="28">
        <f t="shared" si="0"/>
        <v>0</v>
      </c>
      <c r="H15" s="18"/>
    </row>
    <row r="16" spans="1:8" x14ac:dyDescent="0.2">
      <c r="A16" s="8" t="s">
        <v>7</v>
      </c>
      <c r="B16" s="25">
        <v>0</v>
      </c>
      <c r="C16" s="9">
        <v>0</v>
      </c>
      <c r="D16" s="27">
        <f t="shared" si="1"/>
        <v>0</v>
      </c>
      <c r="E16" s="28">
        <f t="shared" si="0"/>
        <v>0</v>
      </c>
      <c r="H16" s="18"/>
    </row>
    <row r="17" spans="1:8" x14ac:dyDescent="0.2">
      <c r="A17" s="8" t="s">
        <v>8</v>
      </c>
      <c r="B17" s="25">
        <v>0</v>
      </c>
      <c r="C17" s="9">
        <v>0</v>
      </c>
      <c r="D17" s="27">
        <f t="shared" si="1"/>
        <v>0</v>
      </c>
      <c r="E17" s="28">
        <f t="shared" si="0"/>
        <v>0</v>
      </c>
      <c r="H17" s="18"/>
    </row>
    <row r="18" spans="1:8" x14ac:dyDescent="0.2">
      <c r="A18" s="8" t="s">
        <v>9</v>
      </c>
      <c r="B18" s="25">
        <v>0</v>
      </c>
      <c r="C18" s="9">
        <v>0</v>
      </c>
      <c r="D18" s="27">
        <f t="shared" si="1"/>
        <v>0</v>
      </c>
      <c r="E18" s="28">
        <f t="shared" si="0"/>
        <v>0</v>
      </c>
      <c r="H18" s="18"/>
    </row>
    <row r="19" spans="1:8" x14ac:dyDescent="0.2">
      <c r="A19" s="8" t="s">
        <v>10</v>
      </c>
      <c r="B19" s="25">
        <v>0</v>
      </c>
      <c r="C19" s="9">
        <v>0</v>
      </c>
      <c r="D19" s="27">
        <f t="shared" si="1"/>
        <v>0</v>
      </c>
      <c r="E19" s="28">
        <f t="shared" si="0"/>
        <v>0</v>
      </c>
      <c r="H19" s="18"/>
    </row>
    <row r="20" spans="1:8" x14ac:dyDescent="0.2">
      <c r="A20" s="8" t="s">
        <v>11</v>
      </c>
      <c r="B20" s="25">
        <v>0</v>
      </c>
      <c r="C20" s="9">
        <v>0</v>
      </c>
      <c r="D20" s="27">
        <f t="shared" si="1"/>
        <v>0</v>
      </c>
      <c r="E20" s="28">
        <f t="shared" si="0"/>
        <v>0</v>
      </c>
      <c r="H20" s="18"/>
    </row>
    <row r="21" spans="1:8" x14ac:dyDescent="0.2">
      <c r="A21" s="8" t="s">
        <v>12</v>
      </c>
      <c r="B21" s="25">
        <v>0</v>
      </c>
      <c r="C21" s="9">
        <v>0</v>
      </c>
      <c r="D21" s="27">
        <f t="shared" si="1"/>
        <v>0</v>
      </c>
      <c r="E21" s="28">
        <f t="shared" si="0"/>
        <v>0</v>
      </c>
      <c r="H21" s="18"/>
    </row>
    <row r="22" spans="1:8" x14ac:dyDescent="0.2">
      <c r="A22" s="8" t="s">
        <v>13</v>
      </c>
      <c r="B22" s="25">
        <v>0</v>
      </c>
      <c r="C22" s="9">
        <v>0</v>
      </c>
      <c r="D22" s="27">
        <f t="shared" si="1"/>
        <v>0</v>
      </c>
      <c r="E22" s="28">
        <f t="shared" si="0"/>
        <v>0</v>
      </c>
      <c r="H22" s="18"/>
    </row>
    <row r="23" spans="1:8" x14ac:dyDescent="0.2">
      <c r="A23" s="8" t="s">
        <v>0</v>
      </c>
      <c r="B23" s="25">
        <v>0</v>
      </c>
      <c r="C23" s="9">
        <v>0</v>
      </c>
      <c r="D23" s="27">
        <f t="shared" si="1"/>
        <v>0</v>
      </c>
      <c r="E23" s="28">
        <f t="shared" si="0"/>
        <v>0</v>
      </c>
      <c r="H23" s="18"/>
    </row>
    <row r="24" spans="1:8" x14ac:dyDescent="0.2">
      <c r="A24" s="8" t="s">
        <v>14</v>
      </c>
      <c r="B24" s="25">
        <v>0</v>
      </c>
      <c r="C24" s="9">
        <v>0</v>
      </c>
      <c r="D24" s="27">
        <f t="shared" si="1"/>
        <v>0</v>
      </c>
      <c r="E24" s="28">
        <f t="shared" si="0"/>
        <v>0</v>
      </c>
      <c r="H24" s="18"/>
    </row>
    <row r="25" spans="1:8" x14ac:dyDescent="0.2">
      <c r="A25" s="8" t="s">
        <v>15</v>
      </c>
      <c r="B25" s="25">
        <v>0</v>
      </c>
      <c r="C25" s="9">
        <v>0</v>
      </c>
      <c r="D25" s="27">
        <f t="shared" si="1"/>
        <v>0</v>
      </c>
      <c r="E25" s="28">
        <f t="shared" si="0"/>
        <v>0</v>
      </c>
      <c r="H25" s="18"/>
    </row>
    <row r="26" spans="1:8" x14ac:dyDescent="0.2">
      <c r="A26" s="8" t="s">
        <v>16</v>
      </c>
      <c r="B26" s="25">
        <v>0</v>
      </c>
      <c r="C26" s="9">
        <v>0</v>
      </c>
      <c r="D26" s="27">
        <f t="shared" si="1"/>
        <v>0</v>
      </c>
      <c r="E26" s="28">
        <f t="shared" si="0"/>
        <v>0</v>
      </c>
      <c r="H26" s="18"/>
    </row>
    <row r="27" spans="1:8" x14ac:dyDescent="0.2">
      <c r="A27" s="8" t="s">
        <v>17</v>
      </c>
      <c r="B27" s="25">
        <v>0</v>
      </c>
      <c r="C27" s="9">
        <v>0</v>
      </c>
      <c r="D27" s="27">
        <f t="shared" si="1"/>
        <v>0</v>
      </c>
      <c r="E27" s="28">
        <f t="shared" si="0"/>
        <v>0</v>
      </c>
      <c r="H27" s="18"/>
    </row>
    <row r="28" spans="1:8" x14ac:dyDescent="0.2">
      <c r="A28" s="8" t="s">
        <v>18</v>
      </c>
      <c r="B28" s="25">
        <v>0</v>
      </c>
      <c r="C28" s="9">
        <v>0</v>
      </c>
      <c r="D28" s="27">
        <f t="shared" si="1"/>
        <v>0</v>
      </c>
      <c r="E28" s="28">
        <f t="shared" si="0"/>
        <v>0</v>
      </c>
      <c r="H28" s="18"/>
    </row>
    <row r="29" spans="1:8" x14ac:dyDescent="0.2">
      <c r="B29" s="26">
        <f>SUM(B14:B28)</f>
        <v>0</v>
      </c>
      <c r="C29" s="8"/>
      <c r="D29" s="27">
        <f>SUM(D14:D28)</f>
        <v>0</v>
      </c>
      <c r="E29" s="27">
        <f>SUM(E14:E28)</f>
        <v>0</v>
      </c>
      <c r="H29" s="18"/>
    </row>
    <row r="30" spans="1:8" x14ac:dyDescent="0.2">
      <c r="G30" s="19"/>
      <c r="H30" s="18"/>
    </row>
    <row r="31" spans="1:8" x14ac:dyDescent="0.2">
      <c r="A31" s="20" t="s">
        <v>20</v>
      </c>
      <c r="B31" s="20"/>
      <c r="C31" s="27">
        <f>C5+E29</f>
        <v>100</v>
      </c>
    </row>
    <row r="32" spans="1:8" x14ac:dyDescent="0.2">
      <c r="A32" s="20" t="s">
        <v>30</v>
      </c>
      <c r="B32" s="20"/>
      <c r="C32" s="2">
        <f>(C31/C5)-1</f>
        <v>0</v>
      </c>
      <c r="D32" s="5" t="s">
        <v>23</v>
      </c>
      <c r="E32" s="7">
        <v>0.03</v>
      </c>
    </row>
    <row r="33" spans="1:6" x14ac:dyDescent="0.2">
      <c r="A33" s="20" t="s">
        <v>31</v>
      </c>
      <c r="B33" s="20"/>
      <c r="C33" s="2">
        <f>(C31/C4)-1</f>
        <v>0</v>
      </c>
      <c r="D33" s="5" t="s">
        <v>23</v>
      </c>
      <c r="E33" s="7">
        <v>1.5</v>
      </c>
    </row>
    <row r="35" spans="1:6" x14ac:dyDescent="0.2">
      <c r="A35" s="21" t="s">
        <v>24</v>
      </c>
      <c r="B35" s="21"/>
      <c r="C35" s="21"/>
      <c r="D35" s="21"/>
      <c r="E35" s="21"/>
      <c r="F35" s="1"/>
    </row>
  </sheetData>
  <sheetProtection algorithmName="SHA-512" hashValue="SjbOHeCK7mduboWpHkcIYFZnkRNvvVZ7jo/zZ9aGMVBeetMC0/qIWXWhiZLwEyqBTKaq+SagXEqMd9f+8QR73g==" saltValue="ce+DP8eJke0+i3LGcyVwIg==" spinCount="100000" sheet="1" objects="1" scenarios="1"/>
  <mergeCells count="9">
    <mergeCell ref="A33:B33"/>
    <mergeCell ref="A4:B4"/>
    <mergeCell ref="A35:E35"/>
    <mergeCell ref="A8:B8"/>
    <mergeCell ref="A5:B5"/>
    <mergeCell ref="A9:B9"/>
    <mergeCell ref="A31:B31"/>
    <mergeCell ref="A32:B32"/>
    <mergeCell ref="A7:B7"/>
  </mergeCells>
  <phoneticPr fontId="2" type="noConversion"/>
  <conditionalFormatting sqref="B14:B28 D14:E28">
    <cfRule type="cellIs" dxfId="14" priority="375" operator="equal">
      <formula>0</formula>
    </cfRule>
  </conditionalFormatting>
  <conditionalFormatting sqref="B14:B28 D14:E28">
    <cfRule type="cellIs" dxfId="13" priority="374" operator="greaterThan">
      <formula>0</formula>
    </cfRule>
  </conditionalFormatting>
  <conditionalFormatting sqref="B14:B28 D14:E28">
    <cfRule type="cellIs" dxfId="12" priority="373" operator="lessThan">
      <formula>0</formula>
    </cfRule>
  </conditionalFormatting>
  <conditionalFormatting sqref="D29:E29">
    <cfRule type="cellIs" dxfId="11" priority="372" operator="equal">
      <formula>0</formula>
    </cfRule>
  </conditionalFormatting>
  <conditionalFormatting sqref="D29:E29">
    <cfRule type="cellIs" dxfId="10" priority="371" operator="greaterThan">
      <formula>0</formula>
    </cfRule>
  </conditionalFormatting>
  <conditionalFormatting sqref="D29:E29">
    <cfRule type="cellIs" dxfId="9" priority="370" operator="lessThan">
      <formula>0</formula>
    </cfRule>
  </conditionalFormatting>
  <conditionalFormatting sqref="C32">
    <cfRule type="cellIs" dxfId="8" priority="369" operator="equal">
      <formula>0</formula>
    </cfRule>
  </conditionalFormatting>
  <conditionalFormatting sqref="C32">
    <cfRule type="cellIs" dxfId="7" priority="368" operator="greaterThan">
      <formula>0</formula>
    </cfRule>
  </conditionalFormatting>
  <conditionalFormatting sqref="C32">
    <cfRule type="cellIs" dxfId="6" priority="367" operator="lessThan">
      <formula>0</formula>
    </cfRule>
  </conditionalFormatting>
  <conditionalFormatting sqref="C31">
    <cfRule type="cellIs" dxfId="5" priority="366" operator="equal">
      <formula>0</formula>
    </cfRule>
  </conditionalFormatting>
  <conditionalFormatting sqref="C31">
    <cfRule type="cellIs" dxfId="4" priority="365" operator="greaterThan">
      <formula>0</formula>
    </cfRule>
  </conditionalFormatting>
  <conditionalFormatting sqref="C31">
    <cfRule type="cellIs" dxfId="3" priority="364" operator="lessThan">
      <formula>0</formula>
    </cfRule>
  </conditionalFormatting>
  <conditionalFormatting sqref="C33">
    <cfRule type="cellIs" dxfId="2" priority="3" operator="equal">
      <formula>0</formula>
    </cfRule>
  </conditionalFormatting>
  <conditionalFormatting sqref="C33">
    <cfRule type="cellIs" dxfId="1" priority="2" operator="greaterThan">
      <formula>0</formula>
    </cfRule>
  </conditionalFormatting>
  <conditionalFormatting sqref="C33">
    <cfRule type="cellIs" dxfId="0" priority="1" operator="lessThan">
      <formula>0</formula>
    </cfRule>
  </conditionalFormatting>
  <hyperlinks>
    <hyperlink ref="A35" r:id="rId1" xr:uid="{60EBB822-3D6A-1847-848C-5E058251CC8C}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escantevo.com.br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2021-02-16T23:27:38Z</dcterms:created>
  <dcterms:modified xsi:type="dcterms:W3CDTF">2021-07-01T21:00:15Z</dcterms:modified>
</cp:coreProperties>
</file>